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культура\"/>
    </mc:Choice>
  </mc:AlternateContent>
  <xr:revisionPtr revIDLastSave="0" documentId="13_ncr:1_{A29C882A-F2D9-4109-8C1C-C2C5D14DEC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<sst xmlns="http://schemas.openxmlformats.org/spreadsheetml/2006/main" count="532" uniqueCount="72">
  <si>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</si>
  <si>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</si>
  <si>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</si>
  <si>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</si>
  <si>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</si>
  <si>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</si>
  <si>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</si>
  <si>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</si>
  <si>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</si>
  <si>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</si>
  <si>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</si>
  <si>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</si>
  <si>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</si>
  <si>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</si>
  <si>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</si>
  <si>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</si>
  <si>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</si>
  <si>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</si>
  <si>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</si>
  <si>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</si>
  <si>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</si>
  <si>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</si>
  <si>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</si>
  <si>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</si>
  <si>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</si>
  <si>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</si>
  <si>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</si>
  <si>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</si>
  <si>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</si>
  <si>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</si>
  <si>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</si>
  <si>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</si>
  <si>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</si>
  <si>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</si>
  <si>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</si>
  <si>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</si>
  <si>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</si>
  <si>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</si>
  <si>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</si>
  <si>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</si>
  <si>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</si>
  <si>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</si>
  <si>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</si>
  <si>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</si>
  <si>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</si>
  <si>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</si>
  <si>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</si>
  <si>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</si>
  <si>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</si>
  <si>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</si>
  <si>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</si>
  <si>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</si>
  <si>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</si>
  <si>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</si>
  <si>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</si>
  <si>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</si>
  <si>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</si>
  <si>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</si>
  <si>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</si>
  <si>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</si>
  <si>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Обеспечение законности и правопорядка в муниципальном образовании «Вяземский муниципальный округ» Смоленской области</t>
  </si>
  <si>
    <t>Число преступлений, совершаемых на  территории Вяземского района Смоленской области,шт.</t>
  </si>
  <si>
    <t>Сокращение масштабов незаконного потребления наркотиков на территории Вяземского района (количество человек состоящих на учете в ОГБУЗ «Вяземская ЦРБ»), чел.</t>
  </si>
  <si>
    <t>Число преступлений экстремистского и террористического характера,шт.</t>
  </si>
  <si>
    <t>Комплексные меры по противодействию незаконному обороту наркотиков</t>
  </si>
  <si>
    <t>Количество мероприятий, направленных на пропаганду здорового образа жизни, шт.</t>
  </si>
  <si>
    <t>Комплексные меры по профилактике правонарушений и усилению борьбы с преступностью</t>
  </si>
  <si>
    <t>Количество человек принявших участие в мероприятиях, направленных на профилактику правонарушений, чел.</t>
  </si>
  <si>
    <t>Комплексные меры по профилактике терроризма</t>
  </si>
  <si>
    <t>Количество человек, принявших участие в мероприятиях,  направленных на   профилактику экстремизма и терроризма,чел.</t>
  </si>
  <si>
    <t>Комплексные меры по предотвращению межнациональных конфликтов</t>
  </si>
  <si>
    <t>Количество человек, принявших участие в мероприятиях,  направленных на предотвращение межнациональных конфликтов,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</si>
</sst>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B64" sqref="B64:L64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100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4</v>
      </c>
      <c r="N5" s="2" t="s">
        <v>57</v>
      </c>
    </row>
    <row r="6" spans="2:16" ht="15.75" thickBot="1" x14ac:dyDescent="0.3">
      <c r="B6" s="1"/>
      <c r="M6" s="16">
        <f>0.5*G14+0.5*O6</f>
        <v>0.99909420289855078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0.99818840579710144</v>
      </c>
    </row>
    <row r="15" spans="2:16" x14ac:dyDescent="0.25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1303</v>
      </c>
      <c r="F16" s="18">
        <v>1305</v>
      </c>
      <c r="G16" s="5">
        <f>IF(E16="","",IF(F16/E16&gt;1,1,F16/E16))</f>
        <v>1</v>
      </c>
    </row>
    <row r="17" spans="2:12" x14ac:dyDescent="0.25">
      <c r="B17" s="4" t="s">
        <v>4</v>
      </c>
      <c r="C17" s="33" t="s">
        <v>62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>
        <v>184</v>
      </c>
      <c r="F18" s="18">
        <v>183</v>
      </c>
      <c r="G18" s="5">
        <f>IF(E18="","",IF(F18/E18&gt;1,1,F18/E18))</f>
        <v>0.99456521739130432</v>
      </c>
    </row>
    <row r="19" spans="2:12" x14ac:dyDescent="0.25">
      <c r="B19" s="4" t="s">
        <v>5</v>
      </c>
      <c r="C19" s="33" t="s">
        <v>63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>
        <v>1E-4</v>
      </c>
      <c r="F20" s="18">
        <v>1E-4</v>
      </c>
      <c r="G20" s="5">
        <f>IF(E20="","",IF(F20/E20&gt;1,1,F20/E20))</f>
        <v>1</v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64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0.4</v>
      </c>
      <c r="N148" s="2" t="s">
        <v>12</v>
      </c>
      <c r="O148" s="5">
        <f>IF(M147=1,G171*M148,"")</f>
        <v>0.4</v>
      </c>
    </row>
    <row r="149" spans="2:15" x14ac:dyDescent="0.25">
      <c r="B149" s="14" t="s">
        <v>44</v>
      </c>
      <c r="C149" s="3"/>
      <c r="D149" s="3"/>
      <c r="E149" s="17">
        <v>40</v>
      </c>
      <c r="F149" s="17">
        <v>40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65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35</v>
      </c>
      <c r="F152" s="22">
        <v>37</v>
      </c>
      <c r="G152" s="5">
        <f>IF(E152="","",F152/E152)</f>
        <v>1.0571428571428572</v>
      </c>
    </row>
    <row r="153" spans="2:15" x14ac:dyDescent="0.2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 t="s">
        <v>66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0.3</v>
      </c>
      <c r="N175" s="2" t="s">
        <v>12</v>
      </c>
      <c r="O175" s="5">
        <f>IF(M174=1,G198*M175,"")</f>
        <v>0.3</v>
      </c>
    </row>
    <row r="176" spans="2:15" x14ac:dyDescent="0.25">
      <c r="B176" s="14" t="s">
        <v>44</v>
      </c>
      <c r="C176" s="3"/>
      <c r="D176" s="3"/>
      <c r="E176" s="17">
        <v>30</v>
      </c>
      <c r="F176" s="17">
        <v>30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4" t="s">
        <v>67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>
        <v>2725</v>
      </c>
      <c r="F179" s="18">
        <v>2811</v>
      </c>
      <c r="G179" s="5">
        <f>IF(E179="","",F179/E179)</f>
        <v>1.031559633027523</v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 t="s">
        <v>68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0.3</v>
      </c>
      <c r="N202" s="2" t="s">
        <v>12</v>
      </c>
      <c r="O202" s="5">
        <f>IF(M201=1,G225*M202,"")</f>
        <v>0.3</v>
      </c>
    </row>
    <row r="203" spans="2:15" x14ac:dyDescent="0.25">
      <c r="B203" s="14" t="s">
        <v>44</v>
      </c>
      <c r="C203" s="3"/>
      <c r="D203" s="3"/>
      <c r="E203" s="17">
        <v>30</v>
      </c>
      <c r="F203" s="17">
        <v>30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4" t="s">
        <v>69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>
        <v>1560</v>
      </c>
      <c r="F206" s="18">
        <v>1576</v>
      </c>
      <c r="G206" s="5">
        <f>IF(E206="","",F206/E206)</f>
        <v>1.0102564102564102</v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 t="s">
        <v>70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>
        <f>IF(M228=1,G252*M229,"")</f>
        <v>0</v>
      </c>
    </row>
    <row r="230" spans="2:15" x14ac:dyDescent="0.25">
      <c r="B230" s="14" t="s">
        <v>44</v>
      </c>
      <c r="C230" s="3"/>
      <c r="D230" s="3"/>
      <c r="E230" s="17">
        <v>0</v>
      </c>
      <c r="F230" s="17">
        <v>0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25">
      <c r="B232" s="4" t="s">
        <v>3</v>
      </c>
      <c r="C232" s="34" t="s">
        <v>71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>
        <v>1100</v>
      </c>
      <c r="F233" s="18">
        <v>1197</v>
      </c>
      <c r="G233" s="5">
        <f>IF(E233="","",F233/E233)</f>
        <v>1.0881818181818181</v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>
        <f>IF(G231="","",IF(G231/G230&gt;1,1,G231/G230))</f>
        <v>1</v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2018-02-19T08:41:22Z</cp:lastPrinted>
  <dcterms:created xsi:type="dcterms:W3CDTF">2018-01-31T05:11:17Z</dcterms:created>
  <dcterms:modified xsi:type="dcterms:W3CDTF">2026-03-18T11:45:33Z</dcterms:modified>
</cp:coreProperties>
</file>